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INFORME FINAL CONVOCATORIA CRISTIAN\60 CONSORCIO MIS PRIMEROS PASOS\"/>
    </mc:Choice>
  </mc:AlternateContent>
  <bookViews>
    <workbookView xWindow="0" yWindow="0" windowWidth="19260" windowHeight="7380"/>
  </bookViews>
  <sheets>
    <sheet name="FINANCIERO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9" i="1"/>
  <c r="C23" i="1" s="1"/>
  <c r="C18" i="1"/>
  <c r="C17" i="1"/>
  <c r="C16" i="1"/>
  <c r="C13" i="1"/>
  <c r="C12" i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<sst xmlns="http://schemas.openxmlformats.org/spreadsheetml/2006/main" count="25" uniqueCount="24">
  <si>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</si>
  <si>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</si>
  <si>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</si>
  <si>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</si>
  <si>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CONSORCIO MIS PRIMEROS PASOS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</si>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</sst>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6" sqref="C6:D6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/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11</v>
      </c>
      <c r="C8" s="45">
        <v>2873474656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8</v>
      </c>
      <c r="C12" s="45">
        <f>SUM(C8:D11)</f>
        <v>2873474656</v>
      </c>
      <c r="D12" s="46"/>
      <c r="E12" s="8"/>
    </row>
    <row r="13" spans="1:5" ht="48" thickBot="1" x14ac:dyDescent="0.3">
      <c r="A13" s="6"/>
      <c r="B13" s="12" t="s">
        <v>9</v>
      </c>
      <c r="C13" s="45">
        <f>+C12/616000</f>
        <v>4664.7315844155846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f>601470553+567413000</f>
        <v>1168883553</v>
      </c>
      <c r="D16" s="17"/>
      <c r="E16" s="8"/>
    </row>
    <row r="17" spans="1:6" ht="15" x14ac:dyDescent="0.25">
      <c r="A17" s="6"/>
      <c r="B17" s="6" t="s">
        <v>12</v>
      </c>
      <c r="C17" s="18">
        <f>886718271+579788000</f>
        <v>1466506271</v>
      </c>
      <c r="D17" s="8"/>
      <c r="E17" s="8"/>
    </row>
    <row r="18" spans="1:6" ht="15" x14ac:dyDescent="0.25">
      <c r="A18" s="6"/>
      <c r="B18" s="6" t="s">
        <v>13</v>
      </c>
      <c r="C18" s="18">
        <f>122627675+516083000</f>
        <v>638710675</v>
      </c>
      <c r="D18" s="8"/>
      <c r="E18" s="8"/>
    </row>
    <row r="19" spans="1:6" thickBot="1" x14ac:dyDescent="0.3">
      <c r="A19" s="6"/>
      <c r="B19" s="19" t="s">
        <v>14</v>
      </c>
      <c r="C19" s="18">
        <f>516083000+133326425</f>
        <v>649409425</v>
      </c>
      <c r="D19" s="20"/>
      <c r="E19" s="8"/>
    </row>
    <row r="20" spans="1:6" ht="16.5" thickBot="1" x14ac:dyDescent="0.3">
      <c r="A20" s="6"/>
      <c r="B20" s="36" t="s">
        <v>15</v>
      </c>
      <c r="C20" s="37"/>
      <c r="D20" s="38"/>
      <c r="E20" s="8"/>
    </row>
    <row r="21" spans="1:6" ht="16.5" thickBot="1" x14ac:dyDescent="0.3">
      <c r="A21" s="6"/>
      <c r="B21" s="36" t="s">
        <v>16</v>
      </c>
      <c r="C21" s="37"/>
      <c r="D21" s="38"/>
      <c r="E21" s="8"/>
    </row>
    <row r="22" spans="1:6" x14ac:dyDescent="0.25">
      <c r="A22" s="6"/>
      <c r="B22" s="21" t="s">
        <v>17</v>
      </c>
      <c r="C22" s="22">
        <f>C16/C18</f>
        <v>1.830067350917534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44.282758133531367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20</v>
      </c>
      <c r="C25" s="42" t="s">
        <v>21</v>
      </c>
      <c r="D25" s="43"/>
      <c r="E25" s="44"/>
      <c r="F25" s="33"/>
    </row>
    <row r="26" spans="1:6" ht="16.5" thickBot="1" x14ac:dyDescent="0.3">
      <c r="A26" s="39"/>
      <c r="B26" s="41"/>
      <c r="C26" s="34" t="s">
        <v>22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2014-12-12T03:40:37Z</dcterms:created>
  <dcterms:modified xsi:type="dcterms:W3CDTF">2014-12-12T04:49:02Z</dcterms:modified>
</cp:coreProperties>
</file>